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9996" windowHeight="9996"/>
  </bookViews>
  <sheets>
    <sheet name="Objava javnega naročila" sheetId="1" r:id="rId1"/>
    <sheet name="Ponudba po sklopih" sheetId="3" r:id="rId2"/>
  </sheets>
  <definedNames>
    <definedName name="_xlnm.Print_Area" localSheetId="0">'Objava javnega naročila'!$A$1:$W$10</definedName>
    <definedName name="_xlnm.Print_Area" localSheetId="1">'Ponudba po sklopih'!$A$1:$C$8</definedName>
  </definedNames>
  <calcPr calcId="125725"/>
</workbook>
</file>

<file path=xl/calcChain.xml><?xml version="1.0" encoding="utf-8"?>
<calcChain xmlns="http://schemas.openxmlformats.org/spreadsheetml/2006/main">
  <c r="R13" i="1"/>
  <c r="S13" s="1"/>
  <c r="V13" s="1"/>
  <c r="C13" i="3" s="1"/>
  <c r="R12" i="1"/>
  <c r="S12" s="1"/>
  <c r="V12" s="1"/>
  <c r="C12" i="3" s="1"/>
  <c r="R11" i="1"/>
  <c r="S11" s="1"/>
  <c r="V11" s="1"/>
  <c r="C11" i="3" s="1"/>
  <c r="R10" i="1"/>
  <c r="S10" s="1"/>
  <c r="V10" s="1"/>
  <c r="C10" i="3" s="1"/>
  <c r="R9" i="1"/>
  <c r="S9" s="1"/>
  <c r="V9" s="1"/>
  <c r="C9" i="3" s="1"/>
  <c r="P13" i="1"/>
  <c r="U13" s="1"/>
  <c r="B13" i="3" s="1"/>
  <c r="P12" i="1"/>
  <c r="U12" s="1"/>
  <c r="B12" i="3" s="1"/>
  <c r="P11" i="1"/>
  <c r="U11" s="1"/>
  <c r="B11" i="3" s="1"/>
  <c r="P10" i="1"/>
  <c r="U10" s="1"/>
  <c r="B10" i="3" s="1"/>
  <c r="P9" i="1"/>
  <c r="U9" s="1"/>
  <c r="B9" i="3" s="1"/>
  <c r="R5" i="1"/>
  <c r="S5" s="1"/>
  <c r="V5" s="1"/>
  <c r="C5" i="3" s="1"/>
  <c r="R6" i="1"/>
  <c r="S6" s="1"/>
  <c r="V6" s="1"/>
  <c r="C6" i="3" s="1"/>
  <c r="R7" i="1"/>
  <c r="S7" s="1"/>
  <c r="V7" s="1"/>
  <c r="C7" i="3" s="1"/>
  <c r="R8" i="1"/>
  <c r="S8" s="1"/>
  <c r="V8" s="1"/>
  <c r="C8" i="3" s="1"/>
  <c r="P5" i="1"/>
  <c r="U5" s="1"/>
  <c r="B5" i="3" s="1"/>
  <c r="P6" i="1"/>
  <c r="U6" s="1"/>
  <c r="B6" i="3" s="1"/>
  <c r="P7" i="1"/>
  <c r="U7" s="1"/>
  <c r="B7" i="3" s="1"/>
  <c r="P8" i="1"/>
  <c r="U8" s="1"/>
  <c r="B8" i="3" s="1"/>
  <c r="R4" i="1"/>
  <c r="S4" s="1"/>
  <c r="V4" s="1"/>
  <c r="P4"/>
  <c r="U4" s="1"/>
  <c r="B4" i="3" s="1"/>
  <c r="C4" l="1"/>
  <c r="C14" s="1"/>
  <c r="V15" i="1"/>
</calcChain>
</file>

<file path=xl/sharedStrings.xml><?xml version="1.0" encoding="utf-8"?>
<sst xmlns="http://schemas.openxmlformats.org/spreadsheetml/2006/main" count="100" uniqueCount="52">
  <si>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</si>
  <si>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</si>
  <si>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</si>
  <si>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</si>
  <si>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</si>
  <si>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</si>
  <si>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</si>
  <si>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</si>
  <si>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</si>
  <si>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Kataloška oznaka</t>
  </si>
  <si>
    <t>Enota mere</t>
  </si>
  <si>
    <t>Osnovno pakiranje</t>
  </si>
  <si>
    <t>Količina</t>
  </si>
  <si>
    <t>Cena na EM brez DDV</t>
  </si>
  <si>
    <t>%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</si>
  <si>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</si>
  <si>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</si>
  <si>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</si>
  <si>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</si>
  <si>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</si>
  <si>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</si>
  <si>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</si>
  <si>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</si>
  <si>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0001</t>
  </si>
  <si>
    <t>KO</t>
  </si>
  <si>
    <t>0002</t>
  </si>
  <si>
    <t>0003</t>
  </si>
  <si>
    <t>Objava javnega naročila 18/16 L. HEMOSTATIKI</t>
  </si>
  <si>
    <t>Nakup oksidirane regenerirane celuloze-lokalnih hemostatikov</t>
  </si>
  <si>
    <t>resorpcijski hemostatik, krpice 10cmx20cm</t>
  </si>
  <si>
    <t>resorpcijski hemostatik, krpice  2,5cmx5cm</t>
  </si>
  <si>
    <t>resorpcijski hemostatik, krpice 5cmx10cm</t>
  </si>
  <si>
    <t>resorpcijski hemostatik, krpice  5cmx35cm</t>
  </si>
  <si>
    <t>resorpcijski hemostatik, krpice  5cmx7,5cm</t>
  </si>
  <si>
    <t>resorpcijski hemostatik, krpice 1,25cmx5cm</t>
  </si>
  <si>
    <t>resorpcijski hemostatik, krpice z gosto netkano strukturo 2,5cmx5cm</t>
  </si>
  <si>
    <t>resorpcijski hemostatik, krpice 15,2cmx22,9cm</t>
  </si>
  <si>
    <t>resorpcijski hemostatik, krpice z gosto netkano strukturo 5cmx10cm</t>
  </si>
  <si>
    <t>resorpcijski hemostatik, krpice 7,6cmx10,2cm</t>
  </si>
  <si>
    <t xml:space="preserve">oksidirana regenerirana celuloza; enakomerna prepletenost vlaken; gostota pletenja: min 40 vlaken, redko pletena mrežica; pH&lt;4; baktericidnost dokazana s kliničnimi študijami; stopnja oksidacije-karboksilne kisline 16-24%; čas resorpcije 7-14 dni; </t>
  </si>
  <si>
    <t>oksidirana regenerirana celuloza; sestavljena iz 7 plasti, ki jih je možno celovito razslojiti v 7 lističev; pH&lt;4; baktericidnost dokazana s kliničnimi študijami; stopnja oksidacije-karboksilne kisline 16-24%; čas resorpcije 7-14 dni;</t>
  </si>
  <si>
    <t>oksidirana regenerirana celuloza; netkana gosto prepletena krpica; pH&lt;4; baktericidnost dokazana s kliničnimi študijami; stopnja oksidacije-karboksilne kisline 16-24%; čas resorpcije 7-14 dni;</t>
  </si>
  <si>
    <t>oksidirana regenerirana celuloza; enakomerna prepletenost vlaken; gosto pletena krpica z možnostjo prišitja na mesto krvavitve; pH&lt;4; baktericidnost dokazana s kliničnimi študijami; stopnja oksidacije-karboksilne kisline 16-24%; čas resorpcije 7-14 dni;</t>
  </si>
  <si>
    <t>KOS=KRPICA</t>
  </si>
  <si>
    <t>0004</t>
  </si>
  <si>
    <t>0005</t>
  </si>
  <si>
    <t>0006</t>
  </si>
  <si>
    <t>0007</t>
  </si>
  <si>
    <t>0008</t>
  </si>
  <si>
    <t>0009</t>
  </si>
  <si>
    <t>0010</t>
  </si>
  <si>
    <t>Krpice morajo biti posamično sterilno pakirane. Osnovno pakiranje do največ 12 kosov.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</si>
</sst>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#,##0.0000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Calibri"/>
      <family val="2"/>
      <charset val="238"/>
    </font>
    <font>
      <sz val="11"/>
      <color theme="1"/>
      <name val="Calibri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</cellStyleXfs>
  <cellXfs count="5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10" xfId="0" applyFont="1" applyBorder="1" applyAlignment="1">
      <alignment horizontal="right" wrapText="1"/>
    </xf>
    <xf numFmtId="0" fontId="18" fillId="0" borderId="11" xfId="0" applyFont="1" applyBorder="1" applyAlignment="1">
      <alignment wrapText="1"/>
    </xf>
    <xf numFmtId="0" fontId="18" fillId="34" borderId="11" xfId="0" applyFont="1" applyFill="1" applyBorder="1" applyAlignment="1">
      <alignment wrapText="1"/>
    </xf>
    <xf numFmtId="0" fontId="18" fillId="0" borderId="11" xfId="0" applyFont="1" applyBorder="1" applyAlignment="1">
      <alignment horizontal="right" wrapText="1"/>
    </xf>
    <xf numFmtId="165" fontId="18" fillId="35" borderId="11" xfId="0" applyNumberFormat="1" applyFont="1" applyFill="1" applyBorder="1" applyAlignment="1">
      <alignment horizontal="right" wrapText="1"/>
    </xf>
    <xf numFmtId="4" fontId="18" fillId="0" borderId="11" xfId="0" applyNumberFormat="1" applyFont="1" applyBorder="1" applyAlignment="1">
      <alignment horizontal="right" wrapText="1"/>
    </xf>
    <xf numFmtId="165" fontId="18" fillId="0" borderId="11" xfId="0" applyNumberFormat="1" applyFont="1" applyBorder="1" applyAlignment="1">
      <alignment horizontal="right" wrapText="1"/>
    </xf>
    <xf numFmtId="164" fontId="18" fillId="0" borderId="11" xfId="0" applyNumberFormat="1" applyFont="1" applyBorder="1" applyAlignment="1">
      <alignment wrapText="1"/>
    </xf>
    <xf numFmtId="0" fontId="18" fillId="0" borderId="12" xfId="0" applyFont="1" applyBorder="1" applyAlignment="1">
      <alignment horizontal="right" wrapText="1"/>
    </xf>
    <xf numFmtId="0" fontId="21" fillId="33" borderId="13" xfId="0" applyFont="1" applyFill="1" applyBorder="1" applyAlignment="1">
      <alignment horizontal="right" wrapText="1"/>
    </xf>
    <xf numFmtId="0" fontId="21" fillId="33" borderId="14" xfId="0" applyFont="1" applyFill="1" applyBorder="1" applyAlignment="1">
      <alignment wrapText="1"/>
    </xf>
    <xf numFmtId="0" fontId="21" fillId="33" borderId="14" xfId="0" applyFont="1" applyFill="1" applyBorder="1" applyAlignment="1">
      <alignment horizontal="right" wrapText="1"/>
    </xf>
    <xf numFmtId="165" fontId="21" fillId="33" borderId="14" xfId="0" applyNumberFormat="1" applyFont="1" applyFill="1" applyBorder="1" applyAlignment="1">
      <alignment horizontal="right" wrapText="1"/>
    </xf>
    <xf numFmtId="4" fontId="21" fillId="33" borderId="14" xfId="0" applyNumberFormat="1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right" wrapText="1"/>
    </xf>
    <xf numFmtId="4" fontId="23" fillId="0" borderId="0" xfId="0" applyNumberFormat="1" applyFont="1" applyAlignment="1">
      <alignment horizontal="right"/>
    </xf>
    <xf numFmtId="0" fontId="23" fillId="0" borderId="0" xfId="0" applyFont="1"/>
    <xf numFmtId="0" fontId="24" fillId="33" borderId="16" xfId="0" applyFont="1" applyFill="1" applyBorder="1" applyAlignment="1">
      <alignment wrapText="1"/>
    </xf>
    <xf numFmtId="4" fontId="24" fillId="33" borderId="17" xfId="0" applyNumberFormat="1" applyFont="1" applyFill="1" applyBorder="1" applyAlignment="1">
      <alignment horizontal="right" wrapText="1"/>
    </xf>
    <xf numFmtId="4" fontId="24" fillId="33" borderId="18" xfId="0" applyNumberFormat="1" applyFont="1" applyFill="1" applyBorder="1" applyAlignment="1">
      <alignment horizontal="right" wrapText="1"/>
    </xf>
    <xf numFmtId="0" fontId="23" fillId="0" borderId="0" xfId="0" applyFont="1" applyAlignment="1">
      <alignment wrapText="1"/>
    </xf>
    <xf numFmtId="0" fontId="27" fillId="36" borderId="11" xfId="42" applyFont="1" applyFill="1" applyBorder="1" applyAlignment="1">
      <alignment horizontal="left" vertical="center" wrapText="1"/>
    </xf>
    <xf numFmtId="3" fontId="27" fillId="36" borderId="11" xfId="42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18" fillId="0" borderId="11" xfId="0" applyFont="1" applyBorder="1" applyAlignment="1">
      <alignment horizontal="right"/>
    </xf>
    <xf numFmtId="164" fontId="18" fillId="0" borderId="11" xfId="0" applyNumberFormat="1" applyFont="1" applyBorder="1"/>
    <xf numFmtId="0" fontId="18" fillId="0" borderId="12" xfId="0" applyFont="1" applyBorder="1" applyAlignment="1">
      <alignment horizontal="right"/>
    </xf>
    <xf numFmtId="0" fontId="18" fillId="34" borderId="11" xfId="0" applyFont="1" applyFill="1" applyBorder="1"/>
    <xf numFmtId="165" fontId="18" fillId="35" borderId="11" xfId="0" applyNumberFormat="1" applyFont="1" applyFill="1" applyBorder="1" applyAlignment="1">
      <alignment horizontal="right"/>
    </xf>
    <xf numFmtId="4" fontId="22" fillId="0" borderId="0" xfId="0" applyNumberFormat="1" applyFont="1" applyAlignment="1">
      <alignment horizontal="right"/>
    </xf>
    <xf numFmtId="4" fontId="22" fillId="0" borderId="11" xfId="0" applyNumberFormat="1" applyFont="1" applyBorder="1" applyAlignment="1">
      <alignment horizontal="right"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/>
    <xf numFmtId="49" fontId="25" fillId="0" borderId="19" xfId="0" applyNumberFormat="1" applyFont="1" applyBorder="1" applyAlignment="1">
      <alignment horizontal="right" vertical="center" wrapText="1"/>
    </xf>
    <xf numFmtId="4" fontId="25" fillId="0" borderId="20" xfId="0" applyNumberFormat="1" applyFont="1" applyBorder="1" applyAlignment="1">
      <alignment horizontal="right" vertical="center" wrapText="1"/>
    </xf>
    <xf numFmtId="4" fontId="25" fillId="0" borderId="21" xfId="0" applyNumberFormat="1" applyFont="1" applyBorder="1" applyAlignment="1">
      <alignment horizontal="right" vertical="center" wrapText="1"/>
    </xf>
    <xf numFmtId="49" fontId="25" fillId="0" borderId="22" xfId="0" applyNumberFormat="1" applyFont="1" applyBorder="1" applyAlignment="1">
      <alignment horizontal="right" vertical="center" wrapText="1"/>
    </xf>
    <xf numFmtId="4" fontId="25" fillId="0" borderId="23" xfId="0" applyNumberFormat="1" applyFont="1" applyBorder="1" applyAlignment="1">
      <alignment horizontal="right" vertical="center" wrapText="1"/>
    </xf>
    <xf numFmtId="4" fontId="25" fillId="0" borderId="24" xfId="0" applyNumberFormat="1" applyFont="1" applyBorder="1" applyAlignment="1">
      <alignment horizontal="right" vertical="center" wrapText="1"/>
    </xf>
    <xf numFmtId="4" fontId="25" fillId="0" borderId="0" xfId="0" applyNumberFormat="1" applyFont="1" applyAlignment="1">
      <alignment horizontal="right"/>
    </xf>
    <xf numFmtId="0" fontId="25" fillId="0" borderId="0" xfId="0" applyFont="1"/>
    <xf numFmtId="49" fontId="25" fillId="0" borderId="16" xfId="0" applyNumberFormat="1" applyFont="1" applyBorder="1" applyAlignment="1">
      <alignment horizontal="right" vertical="center"/>
    </xf>
    <xf numFmtId="49" fontId="25" fillId="0" borderId="19" xfId="0" applyNumberFormat="1" applyFont="1" applyBorder="1" applyAlignment="1">
      <alignment horizontal="right" vertical="center"/>
    </xf>
    <xf numFmtId="49" fontId="25" fillId="0" borderId="19" xfId="0" applyNumberFormat="1" applyFont="1" applyBorder="1" applyAlignment="1">
      <alignment horizontal="right"/>
    </xf>
    <xf numFmtId="49" fontId="25" fillId="0" borderId="22" xfId="0" applyNumberFormat="1" applyFont="1" applyBorder="1" applyAlignment="1">
      <alignment horizontal="right"/>
    </xf>
    <xf numFmtId="0" fontId="28" fillId="0" borderId="0" xfId="0" applyFont="1" applyAlignment="1">
      <alignment wrapText="1"/>
    </xf>
  </cellXfs>
  <cellStyles count="4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_List1" xfId="42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W15"/>
  <sheetViews>
    <sheetView tabSelected="1" zoomScale="70" zoomScaleNormal="70" workbookViewId="0">
      <pane ySplit="3" topLeftCell="A4" activePane="bottomLeft" state="frozen"/>
      <selection pane="bottomLeft" activeCell="N9" sqref="N9"/>
    </sheetView>
  </sheetViews>
  <sheetFormatPr defaultRowHeight="13.2"/>
  <cols>
    <col min="1" max="1" width="4.44140625" style="2" bestFit="1" customWidth="1"/>
    <col min="2" max="2" width="37.44140625" style="1" customWidth="1"/>
    <col min="3" max="3" width="95.6640625" style="1" customWidth="1"/>
    <col min="4" max="5" width="18.109375" style="1" customWidth="1"/>
    <col min="6" max="6" width="5.44140625" style="1" customWidth="1"/>
    <col min="7" max="7" width="19.77734375" style="1" customWidth="1"/>
    <col min="8" max="8" width="7.88671875" style="1" customWidth="1"/>
    <col min="9" max="9" width="11.5546875" style="1" customWidth="1"/>
    <col min="10" max="10" width="15.5546875" style="1" bestFit="1" customWidth="1"/>
    <col min="11" max="11" width="10.33203125" style="1" bestFit="1" customWidth="1"/>
    <col min="12" max="12" width="15.5546875" style="1" customWidth="1"/>
    <col min="13" max="13" width="7.77734375" style="2" bestFit="1" customWidth="1"/>
    <col min="14" max="14" width="19.44140625" style="7" bestFit="1" customWidth="1"/>
    <col min="15" max="15" width="9.109375" style="2" hidden="1" customWidth="1"/>
    <col min="16" max="16" width="19.44140625" style="8" bestFit="1" customWidth="1"/>
    <col min="17" max="17" width="6.44140625" style="2" bestFit="1" customWidth="1"/>
    <col min="18" max="18" width="16.88671875" style="7" bestFit="1" customWidth="1"/>
    <col min="19" max="19" width="20.77734375" style="8" bestFit="1" customWidth="1"/>
    <col min="20" max="20" width="13" style="3" hidden="1" customWidth="1"/>
    <col min="21" max="22" width="22" style="8" bestFit="1" customWidth="1"/>
    <col min="23" max="23" width="13" style="2" bestFit="1" customWidth="1"/>
    <col min="24" max="16384" width="8.88671875" style="1"/>
  </cols>
  <sheetData>
    <row r="1" spans="1:23" ht="15.6">
      <c r="A1" s="4" t="s">
        <v>27</v>
      </c>
    </row>
    <row r="2" spans="1:23" ht="13.8" thickBot="1">
      <c r="A2" s="5" t="s">
        <v>28</v>
      </c>
    </row>
    <row r="3" spans="1:23" s="6" customFormat="1" ht="27" thickBot="1">
      <c r="A3" s="18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9" t="s">
        <v>7</v>
      </c>
      <c r="I3" s="19" t="s">
        <v>8</v>
      </c>
      <c r="J3" s="19" t="s">
        <v>9</v>
      </c>
      <c r="K3" s="19" t="s">
        <v>10</v>
      </c>
      <c r="L3" s="19" t="s">
        <v>11</v>
      </c>
      <c r="M3" s="20" t="s">
        <v>12</v>
      </c>
      <c r="N3" s="21" t="s">
        <v>13</v>
      </c>
      <c r="O3" s="20" t="s">
        <v>14</v>
      </c>
      <c r="P3" s="22" t="s">
        <v>15</v>
      </c>
      <c r="Q3" s="20" t="s">
        <v>16</v>
      </c>
      <c r="R3" s="21" t="s">
        <v>17</v>
      </c>
      <c r="S3" s="22" t="s">
        <v>18</v>
      </c>
      <c r="T3" s="20" t="s">
        <v>19</v>
      </c>
      <c r="U3" s="22" t="s">
        <v>20</v>
      </c>
      <c r="V3" s="22" t="s">
        <v>21</v>
      </c>
      <c r="W3" s="23" t="s">
        <v>22</v>
      </c>
    </row>
    <row r="4" spans="1:23" s="6" customFormat="1" ht="72.599999999999994" thickBot="1">
      <c r="A4" s="9">
        <v>10</v>
      </c>
      <c r="B4" s="30" t="s">
        <v>29</v>
      </c>
      <c r="C4" s="30" t="s">
        <v>39</v>
      </c>
      <c r="D4" s="55" t="s">
        <v>51</v>
      </c>
      <c r="E4" s="30" t="s">
        <v>43</v>
      </c>
      <c r="F4" s="10"/>
      <c r="G4" s="11"/>
      <c r="H4" s="41" t="s">
        <v>23</v>
      </c>
      <c r="I4" s="11"/>
      <c r="J4" s="11"/>
      <c r="K4" s="10" t="s">
        <v>24</v>
      </c>
      <c r="L4" s="11"/>
      <c r="M4" s="31">
        <v>1584</v>
      </c>
      <c r="N4" s="13"/>
      <c r="O4" s="12"/>
      <c r="P4" s="14">
        <f>+M4*N4</f>
        <v>0</v>
      </c>
      <c r="Q4" s="12">
        <v>9.5</v>
      </c>
      <c r="R4" s="15">
        <f>+(1+(Q4/100))*N4</f>
        <v>0</v>
      </c>
      <c r="S4" s="14">
        <f>+M4*R4</f>
        <v>0</v>
      </c>
      <c r="T4" s="16"/>
      <c r="U4" s="14">
        <f>SUM(P4)</f>
        <v>0</v>
      </c>
      <c r="V4" s="40">
        <f>SUM(S4)</f>
        <v>0</v>
      </c>
      <c r="W4" s="17"/>
    </row>
    <row r="5" spans="1:23" s="6" customFormat="1" ht="28.2" thickBot="1">
      <c r="A5" s="9">
        <v>20</v>
      </c>
      <c r="B5" s="30" t="s">
        <v>30</v>
      </c>
      <c r="C5" s="30" t="s">
        <v>40</v>
      </c>
      <c r="D5" s="30" t="s">
        <v>43</v>
      </c>
      <c r="E5" s="30" t="s">
        <v>43</v>
      </c>
      <c r="F5" s="10"/>
      <c r="G5" s="11"/>
      <c r="H5" s="41" t="s">
        <v>25</v>
      </c>
      <c r="I5" s="11"/>
      <c r="J5" s="11"/>
      <c r="K5" s="10" t="s">
        <v>24</v>
      </c>
      <c r="L5" s="11"/>
      <c r="M5" s="31">
        <v>520</v>
      </c>
      <c r="N5" s="13"/>
      <c r="O5" s="12"/>
      <c r="P5" s="14">
        <f t="shared" ref="P5:P13" si="0">+M5*N5</f>
        <v>0</v>
      </c>
      <c r="Q5" s="12">
        <v>9.5</v>
      </c>
      <c r="R5" s="15">
        <f t="shared" ref="R5:R13" si="1">+(1+(Q5/100))*N5</f>
        <v>0</v>
      </c>
      <c r="S5" s="14">
        <f t="shared" ref="S5:S13" si="2">+M5*R5</f>
        <v>0</v>
      </c>
      <c r="T5" s="16"/>
      <c r="U5" s="14">
        <f t="shared" ref="U5:U13" si="3">SUM(P5)</f>
        <v>0</v>
      </c>
      <c r="V5" s="40">
        <f t="shared" ref="V5:V13" si="4">SUM(S5)</f>
        <v>0</v>
      </c>
      <c r="W5" s="17"/>
    </row>
    <row r="6" spans="1:23" s="6" customFormat="1" ht="28.2" thickBot="1">
      <c r="A6" s="9">
        <v>30</v>
      </c>
      <c r="B6" s="30" t="s">
        <v>31</v>
      </c>
      <c r="C6" s="30" t="s">
        <v>40</v>
      </c>
      <c r="D6" s="30" t="s">
        <v>43</v>
      </c>
      <c r="E6" s="30" t="s">
        <v>43</v>
      </c>
      <c r="F6" s="10"/>
      <c r="G6" s="11"/>
      <c r="H6" s="41" t="s">
        <v>26</v>
      </c>
      <c r="I6" s="11"/>
      <c r="J6" s="11"/>
      <c r="K6" s="10" t="s">
        <v>24</v>
      </c>
      <c r="L6" s="11"/>
      <c r="M6" s="31">
        <v>650</v>
      </c>
      <c r="N6" s="13"/>
      <c r="O6" s="12"/>
      <c r="P6" s="14">
        <f t="shared" si="0"/>
        <v>0</v>
      </c>
      <c r="Q6" s="12">
        <v>9.5</v>
      </c>
      <c r="R6" s="15">
        <f t="shared" si="1"/>
        <v>0</v>
      </c>
      <c r="S6" s="14">
        <f t="shared" si="2"/>
        <v>0</v>
      </c>
      <c r="T6" s="16"/>
      <c r="U6" s="14">
        <f t="shared" si="3"/>
        <v>0</v>
      </c>
      <c r="V6" s="40">
        <f t="shared" si="4"/>
        <v>0</v>
      </c>
      <c r="W6" s="17"/>
    </row>
    <row r="7" spans="1:23" s="6" customFormat="1" ht="42" thickBot="1">
      <c r="A7" s="9">
        <v>40</v>
      </c>
      <c r="B7" s="30" t="s">
        <v>32</v>
      </c>
      <c r="C7" s="30" t="s">
        <v>39</v>
      </c>
      <c r="D7" s="30" t="s">
        <v>43</v>
      </c>
      <c r="E7" s="30" t="s">
        <v>43</v>
      </c>
      <c r="F7" s="10"/>
      <c r="G7" s="11"/>
      <c r="H7" s="41" t="s">
        <v>44</v>
      </c>
      <c r="I7" s="11"/>
      <c r="J7" s="11"/>
      <c r="K7" s="10" t="s">
        <v>24</v>
      </c>
      <c r="L7" s="11"/>
      <c r="M7" s="31">
        <v>228</v>
      </c>
      <c r="N7" s="13"/>
      <c r="O7" s="12"/>
      <c r="P7" s="14">
        <f t="shared" si="0"/>
        <v>0</v>
      </c>
      <c r="Q7" s="12">
        <v>9.5</v>
      </c>
      <c r="R7" s="15">
        <f t="shared" si="1"/>
        <v>0</v>
      </c>
      <c r="S7" s="14">
        <f t="shared" si="2"/>
        <v>0</v>
      </c>
      <c r="T7" s="16"/>
      <c r="U7" s="14">
        <f t="shared" si="3"/>
        <v>0</v>
      </c>
      <c r="V7" s="40">
        <f t="shared" si="4"/>
        <v>0</v>
      </c>
      <c r="W7" s="17"/>
    </row>
    <row r="8" spans="1:23" s="6" customFormat="1" ht="42" thickBot="1">
      <c r="A8" s="9">
        <v>50</v>
      </c>
      <c r="B8" s="30" t="s">
        <v>33</v>
      </c>
      <c r="C8" s="30" t="s">
        <v>39</v>
      </c>
      <c r="D8" s="30" t="s">
        <v>43</v>
      </c>
      <c r="E8" s="30" t="s">
        <v>43</v>
      </c>
      <c r="F8" s="10"/>
      <c r="G8" s="11"/>
      <c r="H8" s="41" t="s">
        <v>45</v>
      </c>
      <c r="I8" s="11"/>
      <c r="J8" s="11"/>
      <c r="K8" s="10" t="s">
        <v>24</v>
      </c>
      <c r="L8" s="11"/>
      <c r="M8" s="31">
        <v>2076</v>
      </c>
      <c r="N8" s="13"/>
      <c r="O8" s="12"/>
      <c r="P8" s="14">
        <f t="shared" si="0"/>
        <v>0</v>
      </c>
      <c r="Q8" s="12">
        <v>9.5</v>
      </c>
      <c r="R8" s="15">
        <f t="shared" si="1"/>
        <v>0</v>
      </c>
      <c r="S8" s="14">
        <f t="shared" si="2"/>
        <v>0</v>
      </c>
      <c r="T8" s="16"/>
      <c r="U8" s="14">
        <f t="shared" si="3"/>
        <v>0</v>
      </c>
      <c r="V8" s="40">
        <f t="shared" si="4"/>
        <v>0</v>
      </c>
      <c r="W8" s="17"/>
    </row>
    <row r="9" spans="1:23" ht="42" thickBot="1">
      <c r="A9" s="32">
        <v>60</v>
      </c>
      <c r="B9" s="30" t="s">
        <v>34</v>
      </c>
      <c r="C9" s="30" t="s">
        <v>39</v>
      </c>
      <c r="D9" s="30" t="s">
        <v>43</v>
      </c>
      <c r="E9" s="30" t="s">
        <v>43</v>
      </c>
      <c r="F9" s="33"/>
      <c r="G9" s="37"/>
      <c r="H9" s="42" t="s">
        <v>46</v>
      </c>
      <c r="I9" s="37"/>
      <c r="J9" s="37"/>
      <c r="K9" s="10" t="s">
        <v>24</v>
      </c>
      <c r="L9" s="37"/>
      <c r="M9" s="31">
        <v>576</v>
      </c>
      <c r="N9" s="38"/>
      <c r="O9" s="34"/>
      <c r="P9" s="14">
        <f t="shared" si="0"/>
        <v>0</v>
      </c>
      <c r="Q9" s="12">
        <v>9.5</v>
      </c>
      <c r="R9" s="15">
        <f t="shared" si="1"/>
        <v>0</v>
      </c>
      <c r="S9" s="14">
        <f t="shared" si="2"/>
        <v>0</v>
      </c>
      <c r="T9" s="35"/>
      <c r="U9" s="14">
        <f t="shared" si="3"/>
        <v>0</v>
      </c>
      <c r="V9" s="40">
        <f t="shared" si="4"/>
        <v>0</v>
      </c>
      <c r="W9" s="36"/>
    </row>
    <row r="10" spans="1:23" ht="28.2" thickBot="1">
      <c r="A10" s="32">
        <v>70</v>
      </c>
      <c r="B10" s="30" t="s">
        <v>35</v>
      </c>
      <c r="C10" s="30" t="s">
        <v>41</v>
      </c>
      <c r="D10" s="30" t="s">
        <v>43</v>
      </c>
      <c r="E10" s="30" t="s">
        <v>43</v>
      </c>
      <c r="F10" s="33"/>
      <c r="G10" s="37"/>
      <c r="H10" s="42" t="s">
        <v>47</v>
      </c>
      <c r="I10" s="37"/>
      <c r="J10" s="37"/>
      <c r="K10" s="10" t="s">
        <v>24</v>
      </c>
      <c r="L10" s="37"/>
      <c r="M10" s="31">
        <v>50</v>
      </c>
      <c r="N10" s="38"/>
      <c r="O10" s="34"/>
      <c r="P10" s="14">
        <f t="shared" si="0"/>
        <v>0</v>
      </c>
      <c r="Q10" s="12">
        <v>9.5</v>
      </c>
      <c r="R10" s="15">
        <f t="shared" si="1"/>
        <v>0</v>
      </c>
      <c r="S10" s="14">
        <f t="shared" si="2"/>
        <v>0</v>
      </c>
      <c r="T10" s="35"/>
      <c r="U10" s="14">
        <f t="shared" si="3"/>
        <v>0</v>
      </c>
      <c r="V10" s="40">
        <f t="shared" si="4"/>
        <v>0</v>
      </c>
      <c r="W10" s="36"/>
    </row>
    <row r="11" spans="1:23" ht="42" thickBot="1">
      <c r="A11" s="32">
        <v>80</v>
      </c>
      <c r="B11" s="30" t="s">
        <v>36</v>
      </c>
      <c r="C11" s="30" t="s">
        <v>42</v>
      </c>
      <c r="D11" s="30" t="s">
        <v>43</v>
      </c>
      <c r="E11" s="30" t="s">
        <v>43</v>
      </c>
      <c r="F11" s="33"/>
      <c r="G11" s="37"/>
      <c r="H11" s="42" t="s">
        <v>48</v>
      </c>
      <c r="I11" s="37"/>
      <c r="J11" s="37"/>
      <c r="K11" s="10" t="s">
        <v>24</v>
      </c>
      <c r="L11" s="37"/>
      <c r="M11" s="31">
        <v>10</v>
      </c>
      <c r="N11" s="38"/>
      <c r="O11" s="34"/>
      <c r="P11" s="14">
        <f t="shared" si="0"/>
        <v>0</v>
      </c>
      <c r="Q11" s="12">
        <v>9.5</v>
      </c>
      <c r="R11" s="15">
        <f t="shared" si="1"/>
        <v>0</v>
      </c>
      <c r="S11" s="14">
        <f t="shared" si="2"/>
        <v>0</v>
      </c>
      <c r="T11" s="35"/>
      <c r="U11" s="14">
        <f t="shared" si="3"/>
        <v>0</v>
      </c>
      <c r="V11" s="40">
        <f t="shared" si="4"/>
        <v>0</v>
      </c>
      <c r="W11" s="36"/>
    </row>
    <row r="12" spans="1:23" ht="28.2" thickBot="1">
      <c r="A12" s="32">
        <v>90</v>
      </c>
      <c r="B12" s="30" t="s">
        <v>37</v>
      </c>
      <c r="C12" s="30" t="s">
        <v>41</v>
      </c>
      <c r="D12" s="30" t="s">
        <v>43</v>
      </c>
      <c r="E12" s="30" t="s">
        <v>43</v>
      </c>
      <c r="F12" s="33"/>
      <c r="G12" s="37"/>
      <c r="H12" s="42" t="s">
        <v>49</v>
      </c>
      <c r="I12" s="37"/>
      <c r="J12" s="37"/>
      <c r="K12" s="10" t="s">
        <v>24</v>
      </c>
      <c r="L12" s="37"/>
      <c r="M12" s="31">
        <v>30</v>
      </c>
      <c r="N12" s="38"/>
      <c r="O12" s="34"/>
      <c r="P12" s="14">
        <f t="shared" si="0"/>
        <v>0</v>
      </c>
      <c r="Q12" s="12">
        <v>9.5</v>
      </c>
      <c r="R12" s="15">
        <f t="shared" si="1"/>
        <v>0</v>
      </c>
      <c r="S12" s="14">
        <f t="shared" si="2"/>
        <v>0</v>
      </c>
      <c r="T12" s="35"/>
      <c r="U12" s="14">
        <f t="shared" si="3"/>
        <v>0</v>
      </c>
      <c r="V12" s="40">
        <f t="shared" si="4"/>
        <v>0</v>
      </c>
      <c r="W12" s="36"/>
    </row>
    <row r="13" spans="1:23" ht="42" thickBot="1">
      <c r="A13" s="32">
        <v>100</v>
      </c>
      <c r="B13" s="30" t="s">
        <v>38</v>
      </c>
      <c r="C13" s="30" t="s">
        <v>42</v>
      </c>
      <c r="D13" s="30" t="s">
        <v>43</v>
      </c>
      <c r="E13" s="30" t="s">
        <v>43</v>
      </c>
      <c r="F13" s="33"/>
      <c r="G13" s="37"/>
      <c r="H13" s="42" t="s">
        <v>50</v>
      </c>
      <c r="I13" s="37"/>
      <c r="J13" s="37"/>
      <c r="K13" s="10" t="s">
        <v>24</v>
      </c>
      <c r="L13" s="37"/>
      <c r="M13" s="31">
        <v>24</v>
      </c>
      <c r="N13" s="38"/>
      <c r="O13" s="34"/>
      <c r="P13" s="14">
        <f t="shared" si="0"/>
        <v>0</v>
      </c>
      <c r="Q13" s="12">
        <v>9.5</v>
      </c>
      <c r="R13" s="15">
        <f t="shared" si="1"/>
        <v>0</v>
      </c>
      <c r="S13" s="14">
        <f t="shared" si="2"/>
        <v>0</v>
      </c>
      <c r="T13" s="35"/>
      <c r="U13" s="14">
        <f t="shared" si="3"/>
        <v>0</v>
      </c>
      <c r="V13" s="40">
        <f t="shared" si="4"/>
        <v>0</v>
      </c>
      <c r="W13" s="36"/>
    </row>
    <row r="15" spans="1:23">
      <c r="V15" s="39">
        <f>SUM(V4:V13)</f>
        <v>0</v>
      </c>
    </row>
  </sheetData>
  <pageMargins left="0" right="0" top="0.59055118110236227" bottom="0.59055118110236227" header="0" footer="0.47244094488188981"/>
  <pageSetup paperSize="8" scale="50" orientation="landscape" verticalDpi="4294967294" r:id="rId1"/>
  <headerFooter>
    <oddFooter>&amp;L&amp;8 30.10.2015   Uporabnik: KCKS34&amp;C&amp;8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C14"/>
  <sheetViews>
    <sheetView zoomScale="80" zoomScaleNormal="80" workbookViewId="0">
      <pane ySplit="3" topLeftCell="A4" activePane="bottomLeft" state="frozen"/>
      <selection pane="bottomLeft" activeCell="C20" sqref="C20"/>
    </sheetView>
  </sheetViews>
  <sheetFormatPr defaultRowHeight="17.399999999999999"/>
  <cols>
    <col min="1" max="1" width="21.77734375" style="25" customWidth="1"/>
    <col min="2" max="3" width="39.21875" style="24" customWidth="1"/>
    <col min="4" max="16384" width="8.88671875" style="25"/>
  </cols>
  <sheetData>
    <row r="1" spans="1:3">
      <c r="A1" s="4" t="s">
        <v>27</v>
      </c>
    </row>
    <row r="2" spans="1:3" ht="18" thickBot="1">
      <c r="A2" s="5" t="s">
        <v>28</v>
      </c>
    </row>
    <row r="3" spans="1:3" s="29" customFormat="1">
      <c r="A3" s="26" t="s">
        <v>7</v>
      </c>
      <c r="B3" s="27" t="s">
        <v>20</v>
      </c>
      <c r="C3" s="28" t="s">
        <v>21</v>
      </c>
    </row>
    <row r="4" spans="1:3" s="29" customFormat="1" ht="30" customHeight="1">
      <c r="A4" s="43" t="s">
        <v>23</v>
      </c>
      <c r="B4" s="44">
        <f>'Objava javnega naročila'!$U$4</f>
        <v>0</v>
      </c>
      <c r="C4" s="45">
        <f>'Objava javnega naročila'!$V$4</f>
        <v>0</v>
      </c>
    </row>
    <row r="5" spans="1:3" s="29" customFormat="1" ht="30" customHeight="1">
      <c r="A5" s="43" t="s">
        <v>25</v>
      </c>
      <c r="B5" s="44">
        <f>'Objava javnega naročila'!$U$5</f>
        <v>0</v>
      </c>
      <c r="C5" s="45">
        <f>'Objava javnega naročila'!$V$5</f>
        <v>0</v>
      </c>
    </row>
    <row r="6" spans="1:3" s="29" customFormat="1" ht="30" customHeight="1" thickBot="1">
      <c r="A6" s="46" t="s">
        <v>26</v>
      </c>
      <c r="B6" s="44">
        <f>'Objava javnega naročila'!$U$6</f>
        <v>0</v>
      </c>
      <c r="C6" s="45">
        <f>'Objava javnega naročila'!$V$6</f>
        <v>0</v>
      </c>
    </row>
    <row r="7" spans="1:3" ht="30" customHeight="1">
      <c r="A7" s="51" t="s">
        <v>44</v>
      </c>
      <c r="B7" s="44">
        <f>'Objava javnega naročila'!$U$7</f>
        <v>0</v>
      </c>
      <c r="C7" s="45">
        <f>'Objava javnega naročila'!$V$7</f>
        <v>0</v>
      </c>
    </row>
    <row r="8" spans="1:3" ht="30" customHeight="1">
      <c r="A8" s="52" t="s">
        <v>45</v>
      </c>
      <c r="B8" s="44">
        <f>'Objava javnega naročila'!$U$8</f>
        <v>0</v>
      </c>
      <c r="C8" s="45">
        <f>'Objava javnega naročila'!$V$8</f>
        <v>0</v>
      </c>
    </row>
    <row r="9" spans="1:3" ht="30" customHeight="1">
      <c r="A9" s="53" t="s">
        <v>46</v>
      </c>
      <c r="B9" s="44">
        <f>'Objava javnega naročila'!$U$9</f>
        <v>0</v>
      </c>
      <c r="C9" s="45">
        <f>'Objava javnega naročila'!$V$9</f>
        <v>0</v>
      </c>
    </row>
    <row r="10" spans="1:3" ht="30" customHeight="1">
      <c r="A10" s="53" t="s">
        <v>47</v>
      </c>
      <c r="B10" s="44">
        <f>'Objava javnega naročila'!$U$10</f>
        <v>0</v>
      </c>
      <c r="C10" s="45">
        <f>'Objava javnega naročila'!$V$10</f>
        <v>0</v>
      </c>
    </row>
    <row r="11" spans="1:3" ht="30" customHeight="1">
      <c r="A11" s="53" t="s">
        <v>48</v>
      </c>
      <c r="B11" s="44">
        <f>'Objava javnega naročila'!$U$11</f>
        <v>0</v>
      </c>
      <c r="C11" s="45">
        <f>'Objava javnega naročila'!$V$11</f>
        <v>0</v>
      </c>
    </row>
    <row r="12" spans="1:3" ht="30" customHeight="1">
      <c r="A12" s="53" t="s">
        <v>49</v>
      </c>
      <c r="B12" s="44">
        <f>'Objava javnega naročila'!$U$12</f>
        <v>0</v>
      </c>
      <c r="C12" s="45">
        <f>'Objava javnega naročila'!$V$12</f>
        <v>0</v>
      </c>
    </row>
    <row r="13" spans="1:3" ht="30" customHeight="1" thickBot="1">
      <c r="A13" s="54" t="s">
        <v>50</v>
      </c>
      <c r="B13" s="47">
        <f>'Objava javnega naročila'!$U$13</f>
        <v>0</v>
      </c>
      <c r="C13" s="48">
        <f>'Objava javnega naročila'!$V$13</f>
        <v>0</v>
      </c>
    </row>
    <row r="14" spans="1:3">
      <c r="A14" s="50"/>
      <c r="B14" s="49"/>
      <c r="C14" s="49">
        <f>SUM(C4:C13)</f>
        <v>0</v>
      </c>
    </row>
  </sheetData>
  <pageMargins left="0" right="0" top="0.59055118110236227" bottom="0.59055118110236227" header="0" footer="0.47244094488188981"/>
  <pageSetup paperSize="8" orientation="portrait" verticalDpi="4294967294" r:id="rId1"/>
  <headerFooter>
    <oddFooter>&amp;L&amp;8 30.10.2015   Uporabnik: KCKS34&amp;C&amp;8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Objava javnega naročila</vt:lpstr>
      <vt:lpstr>Ponudba po sklopih</vt:lpstr>
      <vt:lpstr>'Objava javnega naročila'!Področje_tiskanja</vt:lpstr>
      <vt:lpstr>'Ponudba po sklopih'!Področje_tiskanja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narocila</cp:lastModifiedBy>
  <cp:lastPrinted>2016-06-03T09:47:09Z</cp:lastPrinted>
  <dcterms:created xsi:type="dcterms:W3CDTF">2015-10-30T11:20:45Z</dcterms:created>
  <dcterms:modified xsi:type="dcterms:W3CDTF">2016-06-03T09:47:11Z</dcterms:modified>
</cp:coreProperties>
</file>